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2" i="1" l="1"/>
  <c r="K22" i="1" s="1"/>
  <c r="I22" i="1"/>
  <c r="J22" i="1"/>
  <c r="L22" i="1"/>
  <c r="M22" i="1"/>
  <c r="N22" i="1"/>
  <c r="O22" i="1"/>
  <c r="P22" i="1"/>
  <c r="R22" i="1"/>
  <c r="S22" i="1"/>
  <c r="S21" i="1"/>
  <c r="R21" i="1"/>
  <c r="Q21" i="1"/>
  <c r="P21" i="1"/>
  <c r="O21" i="1"/>
  <c r="N21" i="1"/>
  <c r="M21" i="1"/>
  <c r="L21" i="1"/>
  <c r="J21" i="1"/>
  <c r="I21" i="1"/>
  <c r="H21" i="1"/>
  <c r="K21" i="1" s="1"/>
  <c r="S19" i="1"/>
  <c r="R19" i="1"/>
  <c r="P19" i="1"/>
  <c r="O19" i="1"/>
  <c r="M19" i="1"/>
  <c r="L19" i="1"/>
  <c r="J19" i="1"/>
  <c r="I19" i="1"/>
  <c r="H19" i="1"/>
  <c r="Q19" i="1" s="1"/>
  <c r="H17" i="1"/>
  <c r="Q17" i="1" s="1"/>
  <c r="I17" i="1"/>
  <c r="J17" i="1"/>
  <c r="K17" i="1"/>
  <c r="L17" i="1"/>
  <c r="M17" i="1"/>
  <c r="N17" i="1"/>
  <c r="O17" i="1"/>
  <c r="P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5" i="1"/>
  <c r="Q15" i="1" s="1"/>
  <c r="S15" i="1"/>
  <c r="R15" i="1"/>
  <c r="P15" i="1"/>
  <c r="O15" i="1"/>
  <c r="M15" i="1"/>
  <c r="L15" i="1"/>
  <c r="J15" i="1"/>
  <c r="I15" i="1"/>
  <c r="T22" i="1" l="1"/>
  <c r="Q22" i="1"/>
  <c r="T21" i="1"/>
  <c r="T19" i="1"/>
  <c r="K19" i="1"/>
  <c r="N19" i="1"/>
  <c r="N15" i="1"/>
  <c r="T15" i="1"/>
  <c r="K15" i="1"/>
  <c r="F20" i="1"/>
  <c r="J23" i="1" l="1"/>
  <c r="K23" i="1"/>
  <c r="L23" i="1"/>
  <c r="M23" i="1"/>
  <c r="N23" i="1"/>
  <c r="O23" i="1"/>
  <c r="P23" i="1"/>
  <c r="Q23" i="1"/>
  <c r="R23" i="1"/>
  <c r="S23" i="1"/>
  <c r="T23" i="1"/>
  <c r="I23" i="1"/>
  <c r="F23" i="1"/>
  <c r="E22" i="1"/>
  <c r="D22" i="1"/>
  <c r="C22" i="1"/>
  <c r="E21" i="1"/>
  <c r="D21" i="1"/>
  <c r="C21" i="1"/>
  <c r="H20" i="1"/>
  <c r="G20" i="1"/>
  <c r="G23" i="1" s="1"/>
  <c r="E19" i="1"/>
  <c r="D19" i="1"/>
  <c r="C19" i="1"/>
  <c r="H18" i="1"/>
  <c r="G18" i="1"/>
  <c r="F18" i="1"/>
  <c r="H23" i="1" l="1"/>
  <c r="E16" i="1"/>
  <c r="D16" i="1"/>
  <c r="C16" i="1"/>
  <c r="E15" i="1" l="1"/>
  <c r="D15" i="1"/>
  <c r="C15" i="1"/>
  <c r="E17" i="1" l="1"/>
  <c r="D17" i="1"/>
  <c r="C17" i="1"/>
</calcChain>
</file>

<file path=xl/sharedStrings.xml><?xml version="1.0" encoding="utf-8"?>
<sst xmlns="http://schemas.openxmlformats.org/spreadsheetml/2006/main" count="80" uniqueCount="62">
  <si>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</si>
  <si>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</si>
  <si>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</si>
  <si>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</si>
  <si>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</si>
  <si>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</si>
  <si>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</si>
  <si>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</si>
  <si>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</si>
  <si>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</si>
  <si>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</si>
  <si>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</si>
  <si>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</si>
  <si>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</si>
  <si>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</si>
  <si>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</si>
  <si>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</si>
  <si>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</si>
  <si>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</si>
  <si>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</si>
  <si>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</si>
  <si>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</si>
  <si>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</si>
  <si>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</si>
  <si>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</si>
  <si>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</si>
  <si>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</si>
  <si>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Сіль йодована</t>
  </si>
  <si>
    <t>МП Л</t>
  </si>
  <si>
    <t>Масло вершкове 72%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</si>
  <si>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</si>
  <si>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</si>
  <si>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в’язка.</t>
    </r>
  </si>
  <si>
    <t>Відходи при гарячій обробці (приварок)</t>
  </si>
  <si>
    <t xml:space="preserve">                                                                                                             (підпис)                               (ім’я, прізвище)</t>
  </si>
  <si>
    <t>ВИХІД</t>
  </si>
  <si>
    <t>Подрібнені зерна пшениці округлої форми, шліфовані, звільнені від зародку, плодових та зерняткових оболонок, жовтуватого кольору. Смак та запах властиві пшеничній крупі, без стороннього запаху. Не заражена шкідниками.</t>
  </si>
  <si>
    <t xml:space="preserve">ЗП Г </t>
  </si>
  <si>
    <t>Молоко 2,5%</t>
  </si>
  <si>
    <t>Цукор</t>
  </si>
  <si>
    <t>Однорідна рідина без осаду; колір білий зі злегка жовтуватим відтінком; смак і запах, властиві свіжому молоку.</t>
  </si>
  <si>
    <t xml:space="preserve">ст. 151
«Организации питания детей в дошкольных учреждениях», А.С. Алексеева, Л.В. Дружинина, К.С. Ладодо 
Видання 1990 р.
</t>
  </si>
  <si>
    <t>КАША ВІВСЯНА З ГАРБУЗОМ</t>
  </si>
  <si>
    <t>Крупа "Геркулес"</t>
  </si>
  <si>
    <t>Маса каші:</t>
  </si>
  <si>
    <t>Гарбуз</t>
  </si>
  <si>
    <t>Плоди свіжі, зрілі, здорові, не забрудненні, забарвлення і форма властиві даному сорту</t>
  </si>
  <si>
    <t>Маса припущеного гарбуза:</t>
  </si>
  <si>
    <t>Білий з блиском, сипучий, без грудок, солодкий, без сторонніх присмаків і запахів як в сухому цукрі, так і в його водному розчині, розчинність у воді повна.</t>
  </si>
  <si>
    <t xml:space="preserve">Гарбуз очищують від шкірки, видаляють насіння і насіннєву м’якоть; нарізають дрібними кубиками, закладають в кипляче молоко, додають сіль, цукор (крім вікової категорії від 1-3 років) і нагрівають до кипіння. Потім засипають підготовлену крупу і варять кашу до готовності при слабкому кипінні (25–30 хв).  За 1–2 хв до закінчення приготування додають вершкове масло. </t>
  </si>
  <si>
    <t>Подають на мілкій закусочній тарілці при температурі 60-65⁰С.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</si>
  <si>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частково розварені, не розділяються; шматочки гарбуза втратили форму; каша викладена гіркою зберігає форму.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</si>
  <si>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жовто – оранжевий.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</si>
  <si>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в’язкій молочній вівсяній каші у поєднанні з гарбузом, солодка.</t>
    </r>
  </si>
  <si>
    <t>Порціонування</t>
  </si>
  <si>
    <t>Б</t>
  </si>
  <si>
    <t>Ж</t>
  </si>
  <si>
    <t>В</t>
  </si>
  <si>
    <t>ЕЦ</t>
  </si>
  <si>
    <t>125 г ± 3 %</t>
  </si>
  <si>
    <t>128 г ± 3 %</t>
  </si>
  <si>
    <t>160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</si>
</sst>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49" fontId="0" fillId="0" borderId="0" xfId="0" applyNumberFormat="1"/>
    <xf numFmtId="0" fontId="0" fillId="0" borderId="1" xfId="0" applyBorder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/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6" fillId="0" borderId="1" xfId="0" applyNumberFormat="1" applyFont="1" applyFill="1" applyBorder="1" applyAlignment="1">
      <alignment vertical="center" textRotation="90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"/>
  <sheetViews>
    <sheetView tabSelected="1" view="pageLayout" topLeftCell="A19" zoomScale="70" zoomScaleNormal="100" zoomScalePageLayoutView="70" workbookViewId="0">
      <selection activeCell="R24" sqref="R24:T24"/>
    </sheetView>
  </sheetViews>
  <sheetFormatPr defaultRowHeight="14.4" x14ac:dyDescent="0.3"/>
  <cols>
    <col min="1" max="1" width="4.6640625" customWidth="1"/>
    <col min="2" max="2" width="11.44140625" customWidth="1"/>
    <col min="3" max="4" width="6.109375" customWidth="1"/>
    <col min="5" max="6" width="5.6640625" customWidth="1"/>
    <col min="7" max="7" width="5.5546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6.33203125" customWidth="1"/>
    <col min="17" max="17" width="6.44140625" customWidth="1"/>
    <col min="18" max="18" width="5.44140625" customWidth="1"/>
    <col min="19" max="19" width="5.33203125" customWidth="1"/>
    <col min="20" max="20" width="5.44140625" customWidth="1"/>
    <col min="21" max="21" width="20.88671875" customWidth="1"/>
    <col min="22" max="22" width="12.109375" customWidth="1"/>
    <col min="23" max="23" width="13" customWidth="1"/>
  </cols>
  <sheetData>
    <row r="1" spans="1:29" s="49" customFormat="1" x14ac:dyDescent="0.3">
      <c r="A1" s="45"/>
      <c r="B1" s="46" t="s">
        <v>41</v>
      </c>
      <c r="C1" s="46"/>
      <c r="D1" s="46"/>
      <c r="E1" s="46"/>
      <c r="F1" s="46"/>
      <c r="G1" s="46"/>
      <c r="H1" s="46"/>
      <c r="I1" s="45"/>
      <c r="J1" s="45"/>
      <c r="K1" s="45"/>
      <c r="L1" s="45"/>
      <c r="M1" s="45"/>
      <c r="N1" s="45"/>
      <c r="O1" s="45"/>
      <c r="P1" s="47"/>
      <c r="Q1" s="48" t="s">
        <v>17</v>
      </c>
      <c r="R1" s="48"/>
      <c r="S1" s="48"/>
      <c r="T1" s="48"/>
      <c r="U1" s="48"/>
    </row>
    <row r="2" spans="1:29" s="49" customFormat="1" x14ac:dyDescent="0.3">
      <c r="A2" s="45"/>
      <c r="B2" s="46"/>
      <c r="C2" s="46"/>
      <c r="D2" s="46"/>
      <c r="E2" s="46"/>
      <c r="F2" s="46"/>
      <c r="G2" s="46"/>
      <c r="H2" s="46"/>
      <c r="I2" s="45"/>
      <c r="J2" s="45"/>
      <c r="K2" s="45"/>
      <c r="L2" s="45"/>
      <c r="M2" s="45"/>
      <c r="N2" s="45"/>
      <c r="O2" s="45"/>
      <c r="P2" s="47"/>
      <c r="Q2" s="48" t="s">
        <v>18</v>
      </c>
      <c r="R2" s="48"/>
      <c r="S2" s="48"/>
      <c r="T2" s="48"/>
      <c r="U2" s="48"/>
    </row>
    <row r="3" spans="1:29" s="49" customFormat="1" x14ac:dyDescent="0.3">
      <c r="A3" s="45"/>
      <c r="B3" s="46"/>
      <c r="C3" s="46"/>
      <c r="D3" s="46"/>
      <c r="E3" s="46"/>
      <c r="F3" s="46"/>
      <c r="G3" s="46"/>
      <c r="H3" s="46"/>
      <c r="I3" s="45"/>
      <c r="J3" s="45"/>
      <c r="K3" s="45"/>
      <c r="L3" s="45"/>
      <c r="M3" s="45"/>
      <c r="N3" s="45"/>
      <c r="O3" s="45"/>
      <c r="P3" s="47"/>
      <c r="Q3" s="48" t="s">
        <v>19</v>
      </c>
      <c r="R3" s="48"/>
      <c r="S3" s="48"/>
      <c r="T3" s="48"/>
      <c r="U3" s="48"/>
    </row>
    <row r="4" spans="1:29" s="49" customFormat="1" x14ac:dyDescent="0.3">
      <c r="A4" s="45"/>
      <c r="B4" s="46"/>
      <c r="C4" s="46"/>
      <c r="D4" s="46"/>
      <c r="E4" s="46"/>
      <c r="F4" s="46"/>
      <c r="G4" s="46"/>
      <c r="H4" s="46"/>
      <c r="I4" s="45"/>
      <c r="J4" s="45"/>
      <c r="K4" s="45"/>
      <c r="L4" s="45"/>
      <c r="M4" s="45"/>
      <c r="N4" s="45"/>
      <c r="O4" s="45"/>
      <c r="P4" s="47"/>
      <c r="Q4" s="48" t="s">
        <v>20</v>
      </c>
      <c r="R4" s="48"/>
      <c r="S4" s="48"/>
      <c r="T4" s="48"/>
      <c r="U4" s="48"/>
    </row>
    <row r="5" spans="1:29" s="49" customFormat="1" x14ac:dyDescent="0.3">
      <c r="A5" s="45"/>
      <c r="B5" s="46"/>
      <c r="C5" s="46"/>
      <c r="D5" s="46"/>
      <c r="E5" s="46"/>
      <c r="F5" s="46"/>
      <c r="G5" s="46"/>
      <c r="H5" s="46"/>
      <c r="I5" s="45"/>
      <c r="J5" s="45"/>
      <c r="K5" s="45"/>
      <c r="L5" s="45"/>
      <c r="M5" s="45"/>
      <c r="N5" s="45"/>
      <c r="O5" s="45"/>
      <c r="P5" s="47"/>
      <c r="Q5" s="47"/>
      <c r="R5" s="47"/>
      <c r="S5" s="47"/>
      <c r="T5" s="47"/>
      <c r="U5" s="47"/>
    </row>
    <row r="6" spans="1:29" s="49" customFormat="1" x14ac:dyDescent="0.3">
      <c r="A6" s="45"/>
      <c r="B6" s="50"/>
      <c r="C6" s="50"/>
      <c r="D6" s="50"/>
      <c r="E6" s="50"/>
      <c r="F6" s="50"/>
      <c r="G6" s="50"/>
      <c r="H6" s="50"/>
      <c r="I6" s="45"/>
      <c r="J6" s="45"/>
      <c r="K6" s="45"/>
      <c r="L6" s="45"/>
      <c r="M6" s="45"/>
      <c r="N6" s="45"/>
      <c r="O6" s="45"/>
      <c r="P6" s="47"/>
      <c r="Q6" s="47"/>
      <c r="R6" s="47"/>
      <c r="S6" s="47"/>
      <c r="T6" s="47"/>
      <c r="U6" s="47"/>
    </row>
    <row r="7" spans="1:29" s="49" customFormat="1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</row>
    <row r="8" spans="1:29" s="49" customFormat="1" x14ac:dyDescent="0.3">
      <c r="A8" s="52" t="s">
        <v>42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</row>
    <row r="9" spans="1:29" s="49" customFormat="1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</row>
    <row r="10" spans="1:29" s="49" customFormat="1" ht="15.75" customHeight="1" x14ac:dyDescent="0.3">
      <c r="A10" s="54" t="s">
        <v>0</v>
      </c>
      <c r="B10" s="55" t="s">
        <v>14</v>
      </c>
      <c r="C10" s="55" t="s">
        <v>1</v>
      </c>
      <c r="D10" s="55"/>
      <c r="E10" s="55"/>
      <c r="F10" s="55"/>
      <c r="G10" s="55"/>
      <c r="H10" s="55"/>
      <c r="I10" s="55" t="s">
        <v>2</v>
      </c>
      <c r="J10" s="55"/>
      <c r="K10" s="55"/>
      <c r="L10" s="55"/>
      <c r="M10" s="55"/>
      <c r="N10" s="55"/>
      <c r="O10" s="55"/>
      <c r="P10" s="55"/>
      <c r="Q10" s="55"/>
      <c r="R10" s="56" t="s">
        <v>13</v>
      </c>
      <c r="S10" s="56"/>
      <c r="T10" s="56"/>
      <c r="U10" s="56" t="s">
        <v>3</v>
      </c>
      <c r="V10" s="57" t="s">
        <v>25</v>
      </c>
      <c r="W10" s="55" t="s">
        <v>33</v>
      </c>
      <c r="X10" s="34" t="s">
        <v>54</v>
      </c>
      <c r="Y10"/>
      <c r="Z10"/>
      <c r="AA10"/>
      <c r="AB10"/>
      <c r="AC10"/>
    </row>
    <row r="11" spans="1:29" s="49" customFormat="1" ht="15.75" customHeight="1" x14ac:dyDescent="0.3">
      <c r="A11" s="54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6"/>
      <c r="S11" s="56"/>
      <c r="T11" s="56"/>
      <c r="U11" s="56"/>
      <c r="V11" s="58"/>
      <c r="W11" s="55"/>
      <c r="X11" s="34"/>
      <c r="Y11"/>
      <c r="Z11"/>
      <c r="AA11"/>
      <c r="AB11"/>
      <c r="AC11"/>
    </row>
    <row r="12" spans="1:29" s="49" customFormat="1" ht="25.5" customHeight="1" x14ac:dyDescent="0.3">
      <c r="A12" s="54"/>
      <c r="B12" s="55"/>
      <c r="C12" s="59" t="s">
        <v>8</v>
      </c>
      <c r="D12" s="59"/>
      <c r="E12" s="59"/>
      <c r="F12" s="59" t="s">
        <v>9</v>
      </c>
      <c r="G12" s="59"/>
      <c r="H12" s="59"/>
      <c r="I12" s="59" t="s">
        <v>10</v>
      </c>
      <c r="J12" s="59"/>
      <c r="K12" s="59"/>
      <c r="L12" s="59" t="s">
        <v>11</v>
      </c>
      <c r="M12" s="59"/>
      <c r="N12" s="59"/>
      <c r="O12" s="59" t="s">
        <v>12</v>
      </c>
      <c r="P12" s="59"/>
      <c r="Q12" s="59"/>
      <c r="R12" s="56"/>
      <c r="S12" s="56"/>
      <c r="T12" s="56"/>
      <c r="U12" s="56"/>
      <c r="V12" s="58"/>
      <c r="W12" s="55"/>
      <c r="X12" s="34"/>
      <c r="Y12"/>
      <c r="Z12"/>
      <c r="AA12"/>
      <c r="AB12"/>
      <c r="AC12"/>
    </row>
    <row r="13" spans="1:29" s="49" customFormat="1" x14ac:dyDescent="0.3">
      <c r="A13" s="54"/>
      <c r="B13" s="55"/>
      <c r="C13" s="60" t="s">
        <v>4</v>
      </c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2"/>
      <c r="U13" s="56"/>
      <c r="V13" s="63"/>
      <c r="W13" s="55"/>
      <c r="X13" s="34"/>
      <c r="Y13"/>
      <c r="Z13"/>
      <c r="AA13"/>
      <c r="AB13"/>
      <c r="AC13"/>
    </row>
    <row r="14" spans="1:29" s="49" customFormat="1" ht="30.75" customHeight="1" x14ac:dyDescent="0.3">
      <c r="A14" s="54"/>
      <c r="B14" s="55"/>
      <c r="C14" s="64" t="s">
        <v>6</v>
      </c>
      <c r="D14" s="64" t="s">
        <v>7</v>
      </c>
      <c r="E14" s="64" t="s">
        <v>5</v>
      </c>
      <c r="F14" s="64" t="s">
        <v>6</v>
      </c>
      <c r="G14" s="64" t="s">
        <v>7</v>
      </c>
      <c r="H14" s="64" t="s">
        <v>5</v>
      </c>
      <c r="I14" s="64" t="s">
        <v>6</v>
      </c>
      <c r="J14" s="64" t="s">
        <v>7</v>
      </c>
      <c r="K14" s="64" t="s">
        <v>5</v>
      </c>
      <c r="L14" s="64" t="s">
        <v>6</v>
      </c>
      <c r="M14" s="64" t="s">
        <v>7</v>
      </c>
      <c r="N14" s="64" t="s">
        <v>5</v>
      </c>
      <c r="O14" s="64" t="s">
        <v>6</v>
      </c>
      <c r="P14" s="64" t="s">
        <v>7</v>
      </c>
      <c r="Q14" s="64" t="s">
        <v>5</v>
      </c>
      <c r="R14" s="64" t="s">
        <v>6</v>
      </c>
      <c r="S14" s="64" t="s">
        <v>7</v>
      </c>
      <c r="T14" s="64" t="s">
        <v>5</v>
      </c>
      <c r="U14" s="56"/>
      <c r="V14" s="64" t="s">
        <v>15</v>
      </c>
      <c r="W14" s="64" t="s">
        <v>15</v>
      </c>
      <c r="X14" s="33" t="s">
        <v>15</v>
      </c>
      <c r="Y14"/>
      <c r="Z14" s="23" t="s">
        <v>55</v>
      </c>
      <c r="AA14" s="23" t="s">
        <v>56</v>
      </c>
      <c r="AB14" s="23" t="s">
        <v>57</v>
      </c>
      <c r="AC14" s="23" t="s">
        <v>58</v>
      </c>
    </row>
    <row r="15" spans="1:29" s="49" customFormat="1" ht="118.5" customHeight="1" x14ac:dyDescent="0.3">
      <c r="A15" s="65" t="s">
        <v>37</v>
      </c>
      <c r="B15" s="66" t="s">
        <v>43</v>
      </c>
      <c r="C15" s="67">
        <f t="shared" ref="C15" si="0">(100*F15)/(100-V15)</f>
        <v>22</v>
      </c>
      <c r="D15" s="68">
        <f t="shared" ref="D15" si="1">(100*G15)/(100-V15)</f>
        <v>22</v>
      </c>
      <c r="E15" s="68">
        <f t="shared" ref="E15" si="2">(100*H15)/(100-V15)</f>
        <v>27.5</v>
      </c>
      <c r="F15" s="68">
        <v>22</v>
      </c>
      <c r="G15" s="68">
        <v>22</v>
      </c>
      <c r="H15" s="12">
        <f>G15/0.8</f>
        <v>27.5</v>
      </c>
      <c r="I15" s="74">
        <f>Z15/100*F15</f>
        <v>2.42</v>
      </c>
      <c r="J15" s="74">
        <f>Z15/100*G15</f>
        <v>2.42</v>
      </c>
      <c r="K15" s="74">
        <f>Z15/100*H15</f>
        <v>3.0249999999999999</v>
      </c>
      <c r="L15" s="74">
        <f>AA15/100*F15</f>
        <v>1.3639999999999999</v>
      </c>
      <c r="M15" s="74">
        <f>AA15/100*G15</f>
        <v>1.3639999999999999</v>
      </c>
      <c r="N15" s="74">
        <f>AA15/100*H15</f>
        <v>1.7050000000000001</v>
      </c>
      <c r="O15" s="74">
        <f>AB15/100*F15</f>
        <v>11.308</v>
      </c>
      <c r="P15" s="74">
        <f>AB15/100*G15</f>
        <v>11.308</v>
      </c>
      <c r="Q15" s="74">
        <f>AB15/100*H15</f>
        <v>14.135</v>
      </c>
      <c r="R15" s="73">
        <f>AC15/100*F15</f>
        <v>67.099999999999994</v>
      </c>
      <c r="S15" s="73">
        <f>AC15/100*G15</f>
        <v>67.099999999999994</v>
      </c>
      <c r="T15" s="73">
        <f>AC15/100*H15</f>
        <v>83.875</v>
      </c>
      <c r="U15" s="69" t="s">
        <v>36</v>
      </c>
      <c r="V15" s="70">
        <v>0</v>
      </c>
      <c r="W15" s="71">
        <v>300</v>
      </c>
      <c r="X15" s="2"/>
      <c r="Y15"/>
      <c r="Z15" s="72">
        <v>11</v>
      </c>
      <c r="AA15" s="72">
        <v>6.2</v>
      </c>
      <c r="AB15" s="72">
        <v>51.4</v>
      </c>
      <c r="AC15" s="73">
        <v>305</v>
      </c>
    </row>
    <row r="16" spans="1:29" ht="62.25" customHeight="1" x14ac:dyDescent="0.3">
      <c r="A16" s="21" t="s">
        <v>28</v>
      </c>
      <c r="B16" s="14" t="s">
        <v>38</v>
      </c>
      <c r="C16" s="11">
        <f t="shared" ref="C16" si="3">(100*F16)/(100-V16)</f>
        <v>70.5</v>
      </c>
      <c r="D16" s="12">
        <f t="shared" ref="D16" si="4">(100*G16)/(100-V16)</f>
        <v>70.5</v>
      </c>
      <c r="E16" s="12">
        <f t="shared" ref="E16" si="5">(100*H16)/(100-V16)</f>
        <v>88.125</v>
      </c>
      <c r="F16" s="15">
        <v>70.5</v>
      </c>
      <c r="G16" s="15">
        <v>70.5</v>
      </c>
      <c r="H16" s="12">
        <f>G16/0.8</f>
        <v>88.125</v>
      </c>
      <c r="I16" s="74">
        <f>Z16/100*F16</f>
        <v>1.9881</v>
      </c>
      <c r="J16" s="74">
        <f>Z16/100*G16</f>
        <v>1.9881</v>
      </c>
      <c r="K16" s="74">
        <f>Z16/100*H16</f>
        <v>2.485125</v>
      </c>
      <c r="L16" s="74">
        <f>AA16/100*F16</f>
        <v>1.7625000000000002</v>
      </c>
      <c r="M16" s="74">
        <f>AA16/100*G16</f>
        <v>1.7625000000000002</v>
      </c>
      <c r="N16" s="74">
        <f>AA16/100*H16</f>
        <v>2.203125</v>
      </c>
      <c r="O16" s="74">
        <f>AB16/100*F16</f>
        <v>3.3346500000000003</v>
      </c>
      <c r="P16" s="74">
        <f>AB16/100*G16</f>
        <v>3.3346500000000003</v>
      </c>
      <c r="Q16" s="74">
        <f>AB16/100*H16</f>
        <v>4.1683124999999999</v>
      </c>
      <c r="R16" s="73">
        <f>AC16/100*F16</f>
        <v>36.660000000000004</v>
      </c>
      <c r="S16" s="73">
        <f>AC16/100*G16</f>
        <v>36.660000000000004</v>
      </c>
      <c r="T16" s="73">
        <f>AC16/100*H16</f>
        <v>45.825000000000003</v>
      </c>
      <c r="U16" s="28" t="s">
        <v>40</v>
      </c>
      <c r="V16" s="16">
        <v>0</v>
      </c>
      <c r="W16" s="18">
        <v>0</v>
      </c>
      <c r="X16" s="2"/>
      <c r="Z16" s="72">
        <v>2.82</v>
      </c>
      <c r="AA16" s="72">
        <v>2.5</v>
      </c>
      <c r="AB16" s="72">
        <v>4.7300000000000004</v>
      </c>
      <c r="AC16" s="73">
        <v>52</v>
      </c>
    </row>
    <row r="17" spans="1:29" ht="69.75" customHeight="1" x14ac:dyDescent="0.3">
      <c r="A17" s="21"/>
      <c r="B17" s="10" t="s">
        <v>27</v>
      </c>
      <c r="C17" s="25">
        <f>(100*F17)/(100-W17)</f>
        <v>0.3</v>
      </c>
      <c r="D17" s="17">
        <f>(100*G17)/(100-W17)</f>
        <v>0.3</v>
      </c>
      <c r="E17" s="17">
        <f>(100*H17)/(100-W17)</f>
        <v>0.37499999999999994</v>
      </c>
      <c r="F17" s="13">
        <v>0.3</v>
      </c>
      <c r="G17" s="13">
        <v>0.3</v>
      </c>
      <c r="H17" s="13">
        <f>G17/0.8</f>
        <v>0.37499999999999994</v>
      </c>
      <c r="I17" s="74">
        <f>Z17/100*F17</f>
        <v>0</v>
      </c>
      <c r="J17" s="74">
        <f>Z17/100*G17</f>
        <v>0</v>
      </c>
      <c r="K17" s="74">
        <f>Z17/100*H17</f>
        <v>0</v>
      </c>
      <c r="L17" s="74">
        <f>AA17/100*F17</f>
        <v>0</v>
      </c>
      <c r="M17" s="74">
        <f>AA17/100*G17</f>
        <v>0</v>
      </c>
      <c r="N17" s="74">
        <f>AA17/100*H17</f>
        <v>0</v>
      </c>
      <c r="O17" s="74">
        <f>AB17/100*F17</f>
        <v>0</v>
      </c>
      <c r="P17" s="74">
        <f>AB17/100*G17</f>
        <v>0</v>
      </c>
      <c r="Q17" s="74">
        <f>AB17/100*H17</f>
        <v>0</v>
      </c>
      <c r="R17" s="73">
        <f>AC17/100*F17</f>
        <v>0</v>
      </c>
      <c r="S17" s="73">
        <f>AC17/100*G17</f>
        <v>0</v>
      </c>
      <c r="T17" s="73">
        <f>AC17/100*H17</f>
        <v>0</v>
      </c>
      <c r="U17" s="28" t="s">
        <v>30</v>
      </c>
      <c r="V17" s="18">
        <v>0</v>
      </c>
      <c r="W17" s="18">
        <v>0</v>
      </c>
      <c r="X17" s="2"/>
      <c r="Z17" s="72">
        <v>0</v>
      </c>
      <c r="AA17" s="72">
        <v>0</v>
      </c>
      <c r="AB17" s="72">
        <v>0</v>
      </c>
      <c r="AC17" s="73">
        <v>0</v>
      </c>
    </row>
    <row r="18" spans="1:29" ht="30" customHeight="1" x14ac:dyDescent="0.3">
      <c r="A18" s="21"/>
      <c r="B18" s="41" t="s">
        <v>44</v>
      </c>
      <c r="C18" s="42"/>
      <c r="D18" s="42"/>
      <c r="E18" s="43"/>
      <c r="F18" s="31">
        <f>F15*W15/100+F15+F17</f>
        <v>88.3</v>
      </c>
      <c r="G18" s="31">
        <f>G15*W15/100+G15+G17</f>
        <v>88.3</v>
      </c>
      <c r="H18" s="31">
        <f>H15*W15/100+H15+H17</f>
        <v>110.375</v>
      </c>
      <c r="I18" s="13"/>
      <c r="J18" s="13"/>
      <c r="K18" s="13"/>
      <c r="L18" s="13"/>
      <c r="M18" s="13"/>
      <c r="N18" s="13"/>
      <c r="O18" s="13"/>
      <c r="P18" s="13"/>
      <c r="Q18" s="13"/>
      <c r="R18" s="12"/>
      <c r="S18" s="12"/>
      <c r="T18" s="12"/>
      <c r="U18" s="9"/>
      <c r="V18" s="18"/>
      <c r="W18" s="18"/>
      <c r="X18" s="2"/>
      <c r="Z18" s="72"/>
      <c r="AA18" s="72"/>
      <c r="AB18" s="72"/>
      <c r="AC18" s="73"/>
    </row>
    <row r="19" spans="1:29" ht="48" customHeight="1" x14ac:dyDescent="0.3">
      <c r="A19" s="21"/>
      <c r="B19" s="10" t="s">
        <v>45</v>
      </c>
      <c r="C19" s="11">
        <f t="shared" ref="C19" si="6">(100*F19)/(100-V19)</f>
        <v>61.714285714285715</v>
      </c>
      <c r="D19" s="12">
        <f t="shared" ref="D19" si="7">(100*G19)/(100-V19)</f>
        <v>61.714285714285715</v>
      </c>
      <c r="E19" s="12">
        <f t="shared" ref="E19" si="8">(100*H19)/(100-V19)</f>
        <v>77.142857142857139</v>
      </c>
      <c r="F19" s="15">
        <v>43.2</v>
      </c>
      <c r="G19" s="15">
        <v>43.2</v>
      </c>
      <c r="H19" s="12">
        <f>G19/0.8</f>
        <v>54</v>
      </c>
      <c r="I19" s="74">
        <f>Z19/100*F19</f>
        <v>0.43200000000000005</v>
      </c>
      <c r="J19" s="74">
        <f>Z19/100*G19</f>
        <v>0.43200000000000005</v>
      </c>
      <c r="K19" s="74">
        <f>Z19/100*H19</f>
        <v>0.54</v>
      </c>
      <c r="L19" s="74">
        <f>AA19/100*F19</f>
        <v>4.3200000000000002E-2</v>
      </c>
      <c r="M19" s="74">
        <f>AA19/100*G19</f>
        <v>4.3200000000000002E-2</v>
      </c>
      <c r="N19" s="74">
        <f>AA19/100*H19</f>
        <v>5.3999999999999999E-2</v>
      </c>
      <c r="O19" s="74">
        <f>AB19/100*F19</f>
        <v>2.3328000000000002</v>
      </c>
      <c r="P19" s="74">
        <f>AB19/100*G19</f>
        <v>2.3328000000000002</v>
      </c>
      <c r="Q19" s="74">
        <f>AB19/100*H19</f>
        <v>2.9160000000000004</v>
      </c>
      <c r="R19" s="73">
        <f>AC19/100*F19</f>
        <v>10.8</v>
      </c>
      <c r="S19" s="73">
        <f>AC19/100*G19</f>
        <v>10.8</v>
      </c>
      <c r="T19" s="73">
        <f>AC19/100*H19</f>
        <v>13.5</v>
      </c>
      <c r="U19" s="28" t="s">
        <v>46</v>
      </c>
      <c r="V19" s="18">
        <v>30</v>
      </c>
      <c r="W19" s="18">
        <v>17</v>
      </c>
      <c r="X19" s="2"/>
      <c r="Z19" s="72">
        <v>1</v>
      </c>
      <c r="AA19" s="72">
        <v>0.1</v>
      </c>
      <c r="AB19" s="72">
        <v>5.4</v>
      </c>
      <c r="AC19" s="73">
        <v>25</v>
      </c>
    </row>
    <row r="20" spans="1:29" ht="32.25" customHeight="1" x14ac:dyDescent="0.3">
      <c r="A20" s="21"/>
      <c r="B20" s="41" t="s">
        <v>47</v>
      </c>
      <c r="C20" s="42"/>
      <c r="D20" s="42"/>
      <c r="E20" s="43"/>
      <c r="F20" s="31">
        <f>F19*(100-W19)/100</f>
        <v>35.856000000000002</v>
      </c>
      <c r="G20" s="31">
        <f>G19*(100-W19)/100</f>
        <v>35.856000000000002</v>
      </c>
      <c r="H20" s="31">
        <f>H19*(100-W19)/100</f>
        <v>44.82</v>
      </c>
      <c r="I20" s="13"/>
      <c r="J20" s="13"/>
      <c r="K20" s="13"/>
      <c r="L20" s="13"/>
      <c r="M20" s="13"/>
      <c r="N20" s="13"/>
      <c r="O20" s="13"/>
      <c r="P20" s="13"/>
      <c r="Q20" s="13"/>
      <c r="R20" s="12"/>
      <c r="S20" s="12"/>
      <c r="T20" s="12"/>
      <c r="U20" s="9"/>
      <c r="V20" s="18"/>
      <c r="W20" s="18"/>
      <c r="X20" s="2"/>
      <c r="Z20" s="72"/>
      <c r="AA20" s="72"/>
      <c r="AB20" s="72"/>
      <c r="AC20" s="73"/>
    </row>
    <row r="21" spans="1:29" ht="79.5" customHeight="1" x14ac:dyDescent="0.3">
      <c r="A21" s="21"/>
      <c r="B21" s="10" t="s">
        <v>39</v>
      </c>
      <c r="C21" s="25">
        <f>(100*F21)/(100-W21)</f>
        <v>0</v>
      </c>
      <c r="D21" s="17">
        <f>(100*G21)/(100-W21)</f>
        <v>3</v>
      </c>
      <c r="E21" s="17">
        <f>(100*H21)/(100-W21)</f>
        <v>3.75</v>
      </c>
      <c r="F21" s="13">
        <v>0</v>
      </c>
      <c r="G21" s="13">
        <v>3</v>
      </c>
      <c r="H21" s="13">
        <f>G21/0.8</f>
        <v>3.75</v>
      </c>
      <c r="I21" s="74">
        <f>Z21/100*F21</f>
        <v>0</v>
      </c>
      <c r="J21" s="74">
        <f>Z21/100*G21</f>
        <v>0</v>
      </c>
      <c r="K21" s="74">
        <f>Z21/100*H21</f>
        <v>0</v>
      </c>
      <c r="L21" s="74">
        <f>AA21/100*F21</f>
        <v>0</v>
      </c>
      <c r="M21" s="74">
        <f>AA21/100*G21</f>
        <v>0</v>
      </c>
      <c r="N21" s="74">
        <f>AA21/100*H21</f>
        <v>0</v>
      </c>
      <c r="O21" s="74">
        <f>AB21/100*F21</f>
        <v>0</v>
      </c>
      <c r="P21" s="74">
        <f>AB21/100*G21</f>
        <v>2.9939999999999998</v>
      </c>
      <c r="Q21" s="74">
        <f>AB21/100*H21</f>
        <v>3.7425000000000002</v>
      </c>
      <c r="R21" s="73">
        <f>AC21/100*F21</f>
        <v>0</v>
      </c>
      <c r="S21" s="73">
        <f>AC21/100*G21</f>
        <v>11.370000000000001</v>
      </c>
      <c r="T21" s="73">
        <f>AC21/100*H21</f>
        <v>14.2125</v>
      </c>
      <c r="U21" s="28" t="s">
        <v>48</v>
      </c>
      <c r="V21" s="18">
        <v>0</v>
      </c>
      <c r="W21" s="18">
        <v>0</v>
      </c>
      <c r="X21" s="2"/>
      <c r="Z21" s="72">
        <v>0</v>
      </c>
      <c r="AA21" s="72">
        <v>0</v>
      </c>
      <c r="AB21" s="72">
        <v>99.8</v>
      </c>
      <c r="AC21" s="73">
        <v>379</v>
      </c>
    </row>
    <row r="22" spans="1:29" ht="74.25" customHeight="1" x14ac:dyDescent="0.3">
      <c r="A22" s="21" t="s">
        <v>28</v>
      </c>
      <c r="B22" s="10" t="s">
        <v>29</v>
      </c>
      <c r="C22" s="32">
        <f>(100*F22)/(100-W22)</f>
        <v>2</v>
      </c>
      <c r="D22" s="15">
        <f>(100*G22)/(100-W22)</f>
        <v>2</v>
      </c>
      <c r="E22" s="15">
        <f>(100*H22)/(100-W22)</f>
        <v>2.5</v>
      </c>
      <c r="F22" s="13">
        <v>2</v>
      </c>
      <c r="G22" s="13">
        <v>2</v>
      </c>
      <c r="H22" s="12">
        <f>G22/0.8</f>
        <v>2.5</v>
      </c>
      <c r="I22" s="74">
        <f>Z22/100*F22</f>
        <v>1.6E-2</v>
      </c>
      <c r="J22" s="74">
        <f>Z22/100*G22</f>
        <v>1.6E-2</v>
      </c>
      <c r="K22" s="74">
        <f>Z22/100*H22</f>
        <v>0.02</v>
      </c>
      <c r="L22" s="74">
        <f>AA22/100*F22</f>
        <v>1.45</v>
      </c>
      <c r="M22" s="74">
        <f>AA22/100*G22</f>
        <v>1.45</v>
      </c>
      <c r="N22" s="74">
        <f>AA22/100*H22</f>
        <v>1.8125</v>
      </c>
      <c r="O22" s="74">
        <f>AB22/100*F22</f>
        <v>2.6000000000000002E-2</v>
      </c>
      <c r="P22" s="74">
        <f>AB22/100*G22</f>
        <v>2.6000000000000002E-2</v>
      </c>
      <c r="Q22" s="74">
        <f>AB22/100*H22</f>
        <v>3.2500000000000001E-2</v>
      </c>
      <c r="R22" s="73">
        <f>AC22/100*F22</f>
        <v>13.22</v>
      </c>
      <c r="S22" s="73">
        <f>AC22/100*G22</f>
        <v>13.22</v>
      </c>
      <c r="T22" s="73">
        <f>AC22/100*H22</f>
        <v>16.525000000000002</v>
      </c>
      <c r="U22" s="28" t="s">
        <v>31</v>
      </c>
      <c r="V22" s="18">
        <v>0</v>
      </c>
      <c r="W22" s="18">
        <v>0</v>
      </c>
      <c r="X22" s="2"/>
      <c r="Z22" s="72">
        <v>0.8</v>
      </c>
      <c r="AA22" s="72">
        <v>72.5</v>
      </c>
      <c r="AB22" s="72">
        <v>1.3</v>
      </c>
      <c r="AC22" s="73">
        <v>661</v>
      </c>
    </row>
    <row r="23" spans="1:29" x14ac:dyDescent="0.3">
      <c r="A23" s="20"/>
      <c r="B23" s="35" t="s">
        <v>35</v>
      </c>
      <c r="C23" s="36"/>
      <c r="D23" s="36"/>
      <c r="E23" s="37"/>
      <c r="F23" s="19">
        <f>(F18+SUM(F20:F22))*(100-W23)/100</f>
        <v>124.89444000000002</v>
      </c>
      <c r="G23" s="19">
        <f>(G18+SUM(G20:G22))*(100-W23)/100</f>
        <v>127.86444000000002</v>
      </c>
      <c r="H23" s="19">
        <f>(H18+SUM(H20:H22))*(100-W23)/100</f>
        <v>159.83054999999999</v>
      </c>
      <c r="I23" s="24">
        <f>SUM(I15:I22)</f>
        <v>4.8561000000000005</v>
      </c>
      <c r="J23" s="24">
        <f t="shared" ref="J23:T23" si="9">SUM(J15:J22)</f>
        <v>4.8561000000000005</v>
      </c>
      <c r="K23" s="24">
        <f t="shared" si="9"/>
        <v>6.070125</v>
      </c>
      <c r="L23" s="24">
        <f t="shared" si="9"/>
        <v>4.6196999999999999</v>
      </c>
      <c r="M23" s="24">
        <f t="shared" si="9"/>
        <v>4.6196999999999999</v>
      </c>
      <c r="N23" s="24">
        <f t="shared" si="9"/>
        <v>5.7746250000000003</v>
      </c>
      <c r="O23" s="24">
        <f t="shared" si="9"/>
        <v>17.001449999999998</v>
      </c>
      <c r="P23" s="24">
        <f t="shared" si="9"/>
        <v>19.995449999999998</v>
      </c>
      <c r="Q23" s="24">
        <f t="shared" si="9"/>
        <v>24.994312499999999</v>
      </c>
      <c r="R23" s="19">
        <f t="shared" si="9"/>
        <v>127.77999999999999</v>
      </c>
      <c r="S23" s="19">
        <f t="shared" si="9"/>
        <v>139.15</v>
      </c>
      <c r="T23" s="19">
        <f t="shared" si="9"/>
        <v>173.9375</v>
      </c>
      <c r="U23" s="2"/>
      <c r="V23" s="18"/>
      <c r="W23" s="23">
        <v>1</v>
      </c>
      <c r="X23" s="2"/>
      <c r="Z23" s="72"/>
      <c r="AA23" s="72"/>
      <c r="AB23" s="72"/>
      <c r="AC23" s="73"/>
    </row>
    <row r="24" spans="1:29" x14ac:dyDescent="0.3">
      <c r="A24" s="5"/>
      <c r="B24" s="6"/>
      <c r="C24" s="5"/>
      <c r="D24" s="5"/>
      <c r="E24" s="5"/>
      <c r="F24" s="30"/>
      <c r="G24" s="29"/>
      <c r="H24" s="7"/>
      <c r="I24" s="7"/>
      <c r="J24" s="7"/>
      <c r="K24" s="7"/>
      <c r="L24" s="7"/>
      <c r="M24" s="7"/>
      <c r="N24" s="7"/>
      <c r="O24" s="7"/>
      <c r="P24" s="7"/>
      <c r="Q24" s="7"/>
      <c r="R24" s="29"/>
      <c r="S24" s="29"/>
      <c r="T24" s="29"/>
      <c r="U24" s="8"/>
    </row>
    <row r="25" spans="1:29" x14ac:dyDescent="0.3">
      <c r="A25" s="5"/>
      <c r="B25" s="6"/>
      <c r="C25" s="5"/>
      <c r="D25" s="5"/>
      <c r="E25" s="5"/>
      <c r="F25" s="29"/>
      <c r="G25" s="29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8"/>
    </row>
    <row r="26" spans="1:29" x14ac:dyDescent="0.3">
      <c r="A26" s="5"/>
      <c r="B26" s="38" t="s">
        <v>21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</row>
    <row r="27" spans="1:29" ht="46.5" customHeight="1" x14ac:dyDescent="0.3">
      <c r="A27" s="5"/>
      <c r="B27" s="44" t="s">
        <v>49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</row>
    <row r="28" spans="1:29" ht="17.25" customHeight="1" x14ac:dyDescent="0.3">
      <c r="A28" s="5"/>
      <c r="B28" s="27" t="s">
        <v>50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</row>
    <row r="29" spans="1:29" ht="15" customHeight="1" x14ac:dyDescent="0.3">
      <c r="A29" s="5"/>
      <c r="B29" s="2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4"/>
      <c r="Q29" s="4"/>
      <c r="R29" s="4"/>
      <c r="S29" s="4"/>
      <c r="T29" s="4"/>
      <c r="U29" s="4"/>
    </row>
    <row r="30" spans="1:29" x14ac:dyDescent="0.3">
      <c r="A30" s="1"/>
      <c r="B30" s="38" t="s">
        <v>22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</row>
    <row r="31" spans="1:29" x14ac:dyDescent="0.3">
      <c r="A31" s="1"/>
      <c r="B31" s="3" t="s">
        <v>51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4"/>
      <c r="Q31" s="4"/>
      <c r="R31" s="4"/>
      <c r="S31" s="4"/>
      <c r="T31" s="4"/>
      <c r="U31" s="4"/>
    </row>
    <row r="32" spans="1:29" ht="16.5" customHeight="1" x14ac:dyDescent="0.3">
      <c r="A32" s="1"/>
      <c r="B32" s="3" t="s">
        <v>52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4"/>
      <c r="Q32" s="4"/>
      <c r="R32" s="4"/>
      <c r="S32" s="4"/>
      <c r="T32" s="4"/>
      <c r="U32" s="4"/>
    </row>
    <row r="33" spans="1:21" x14ac:dyDescent="0.3">
      <c r="A33" s="1"/>
      <c r="B33" s="3" t="s">
        <v>53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4"/>
      <c r="Q33" s="4"/>
      <c r="R33" s="4"/>
      <c r="S33" s="4"/>
      <c r="T33" s="4"/>
      <c r="U33" s="4"/>
    </row>
    <row r="34" spans="1:21" x14ac:dyDescent="0.3">
      <c r="A34" s="1"/>
      <c r="B34" s="3" t="s">
        <v>32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4"/>
      <c r="Q34" s="4"/>
      <c r="R34" s="4"/>
      <c r="S34" s="4"/>
      <c r="T34" s="4"/>
      <c r="U34" s="4"/>
    </row>
    <row r="35" spans="1:21" x14ac:dyDescent="0.3">
      <c r="A35" s="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4"/>
      <c r="Q35" s="4"/>
      <c r="R35" s="4"/>
      <c r="S35" s="4"/>
      <c r="T35" s="4"/>
      <c r="U35" s="4"/>
    </row>
    <row r="36" spans="1:21" x14ac:dyDescent="0.3">
      <c r="A36" s="1"/>
      <c r="B36" s="38" t="s">
        <v>23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</row>
    <row r="37" spans="1:21" x14ac:dyDescent="0.3">
      <c r="A37" s="1"/>
      <c r="B37" s="3" t="s">
        <v>26</v>
      </c>
      <c r="C37" s="3"/>
      <c r="D37" s="3" t="s">
        <v>59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4"/>
      <c r="Q37" s="4"/>
      <c r="R37" s="4"/>
      <c r="S37" s="4"/>
      <c r="T37" s="4"/>
      <c r="U37" s="4"/>
    </row>
    <row r="38" spans="1:21" x14ac:dyDescent="0.3">
      <c r="A38" s="1"/>
      <c r="B38" s="3"/>
      <c r="C38" s="3"/>
      <c r="D38" s="3" t="s">
        <v>60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4"/>
      <c r="Q38" s="4"/>
      <c r="R38" s="4"/>
      <c r="S38" s="4"/>
      <c r="T38" s="4"/>
      <c r="U38" s="4"/>
    </row>
    <row r="39" spans="1:21" x14ac:dyDescent="0.3">
      <c r="A39" s="1"/>
      <c r="B39" s="3"/>
      <c r="C39" s="3"/>
      <c r="D39" s="40" t="s">
        <v>61</v>
      </c>
      <c r="E39" s="40"/>
      <c r="F39" s="3"/>
      <c r="G39" s="3"/>
      <c r="H39" s="3"/>
      <c r="I39" s="3"/>
      <c r="J39" s="3"/>
      <c r="K39" s="3"/>
      <c r="L39" s="3"/>
      <c r="M39" s="3"/>
      <c r="N39" s="3"/>
      <c r="O39" s="3"/>
      <c r="P39" s="4"/>
      <c r="Q39" s="4"/>
      <c r="R39" s="4"/>
      <c r="S39" s="4"/>
      <c r="T39" s="4"/>
      <c r="U39" s="4"/>
    </row>
    <row r="40" spans="1:21" x14ac:dyDescent="0.3">
      <c r="A40" s="1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4"/>
      <c r="Q40" s="4"/>
      <c r="R40" s="4"/>
      <c r="S40" s="4"/>
      <c r="T40" s="4"/>
      <c r="U40" s="4"/>
    </row>
    <row r="41" spans="1:21" x14ac:dyDescent="0.3">
      <c r="A41" s="1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4"/>
      <c r="Q41" s="4"/>
      <c r="R41" s="4"/>
      <c r="S41" s="4"/>
      <c r="T41" s="4"/>
      <c r="U41" s="4"/>
    </row>
    <row r="42" spans="1:21" ht="18" customHeight="1" x14ac:dyDescent="0.3">
      <c r="A42" s="1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4"/>
      <c r="Q42" s="4"/>
      <c r="R42" s="4"/>
      <c r="S42" s="4"/>
      <c r="T42" s="4"/>
      <c r="U42" s="4"/>
    </row>
    <row r="43" spans="1:21" x14ac:dyDescent="0.3">
      <c r="A43" s="1"/>
      <c r="B43" s="39" t="s">
        <v>24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</row>
    <row r="44" spans="1:21" x14ac:dyDescent="0.3">
      <c r="A44" s="1"/>
      <c r="B44" s="3" t="s">
        <v>34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4"/>
      <c r="N44" s="3"/>
      <c r="O44" s="3"/>
      <c r="P44" s="4"/>
      <c r="Q44" s="3"/>
      <c r="R44" s="3"/>
      <c r="S44" s="3"/>
      <c r="T44" s="3"/>
      <c r="U44" s="4"/>
    </row>
    <row r="45" spans="1:2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21" ht="15" customHeight="1" x14ac:dyDescent="0.3">
      <c r="A46" s="1"/>
    </row>
    <row r="47" spans="1:21" ht="15" customHeight="1" x14ac:dyDescent="0.3">
      <c r="A47" s="1"/>
    </row>
    <row r="48" spans="1:21" x14ac:dyDescent="0.3">
      <c r="A48" s="1"/>
    </row>
    <row r="49" spans="1:1" ht="15" customHeight="1" x14ac:dyDescent="0.3">
      <c r="A49" s="1"/>
    </row>
    <row r="57" spans="1:1" ht="30" customHeight="1" x14ac:dyDescent="0.3"/>
  </sheetData>
  <mergeCells count="31"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B26:U26"/>
    <mergeCell ref="B27:U27"/>
    <mergeCell ref="O12:Q12"/>
    <mergeCell ref="C10:H11"/>
    <mergeCell ref="I10:Q11"/>
    <mergeCell ref="R10:T12"/>
    <mergeCell ref="U10:U14"/>
    <mergeCell ref="C13:T13"/>
    <mergeCell ref="C12:E12"/>
    <mergeCell ref="F12:H12"/>
    <mergeCell ref="V10:V13"/>
    <mergeCell ref="W10:W13"/>
    <mergeCell ref="B23:E23"/>
    <mergeCell ref="B36:U36"/>
    <mergeCell ref="B43:U43"/>
    <mergeCell ref="B10:B14"/>
    <mergeCell ref="B30:U30"/>
    <mergeCell ref="D39:E39"/>
    <mergeCell ref="B18:E18"/>
    <mergeCell ref="B20:E20"/>
  </mergeCells>
  <pageMargins left="0.25" right="0.25" top="0.75" bottom="0.75" header="0.3" footer="0.3"/>
  <pageSetup paperSize="9" orientation="landscape" r:id="rId1"/>
  <ignoredErrors>
    <ignoredError sqref="C17:E17 H20 H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2023-07-12T08:55:58Z</dcterms:modified>
</cp:coreProperties>
</file>